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Все года" sheetId="1" state="visible" r:id="rId1"/>
  </sheets>
  <definedNames>
    <definedName name="Print_Titles" localSheetId="0" hidden="0">'Все года'!$16:$16</definedName>
  </definedNames>
  <calcPr/>
</workbook>
</file>

<file path=xl/sharedStrings.xml><?xml version="1.0" encoding="utf-8"?>
<sst xmlns="http://schemas.openxmlformats.org/spreadsheetml/2006/main" count="104" uniqueCount="104">
  <si>
    <t xml:space="preserve">Приложение № 1</t>
  </si>
  <si>
    <t xml:space="preserve"> к решению районного Совета</t>
  </si>
  <si>
    <t xml:space="preserve"> народных депутатов</t>
  </si>
  <si>
    <t xml:space="preserve">от 27.06.2024 № 32/241-р</t>
  </si>
  <si>
    <t xml:space="preserve">Приложение № 2</t>
  </si>
  <si>
    <t xml:space="preserve">к решению районного Совета</t>
  </si>
  <si>
    <t xml:space="preserve">народных депутатов</t>
  </si>
  <si>
    <t xml:space="preserve">от 20.12.2023 № 27/205-р</t>
  </si>
  <si>
    <t xml:space="preserve">Прогнозируемый объем безвозмездных поступлений, в том числе от других бюджетов бюджетной системы Российской Федерации                                                                на 2024 год и плановый период 2025 и 2026 годов по кодам видов доходов</t>
  </si>
  <si>
    <t>(рублей)</t>
  </si>
  <si>
    <t xml:space="preserve">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</si>
  <si>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 xml:space="preserve">Код бюджетной классификации Российской Федерации</t>
  </si>
  <si>
    <t xml:space="preserve">2024 год</t>
  </si>
  <si>
    <t xml:space="preserve">плановый период</t>
  </si>
  <si>
    <t xml:space="preserve">2025 год</t>
  </si>
  <si>
    <t xml:space="preserve">2026 год</t>
  </si>
  <si>
    <t>1</t>
  </si>
  <si>
    <t>3</t>
  </si>
  <si>
    <t>5</t>
  </si>
  <si>
    <t>6</t>
  </si>
  <si>
    <t>7</t>
  </si>
  <si>
    <t>ДОХОДЫ</t>
  </si>
  <si>
    <t xml:space="preserve">ПРОГНОЗИРУЕМЫЙ ОБЬЕМ БЕЗВОЗМЕЗДНЫХ ПОСТУПЛЕНИЙ</t>
  </si>
  <si>
    <t xml:space="preserve">2 00 00000 00 0000 000 </t>
  </si>
  <si>
    <t xml:space="preserve">БЕЗВОЗМЕЗДНЫЕ ПОСТУПЛЕНИЯ ОТ ДРУГИХ БЮДЖЕТОВ БЮДЖЕТНОЙ СИСТЕМЫ РОССИЙСКОЙ ФЕДЕРАЦИИ</t>
  </si>
  <si>
    <t xml:space="preserve">2 02 00000 00 0000 000 </t>
  </si>
  <si>
    <t xml:space="preserve">Дотации бюджетам бюджетной системы Российской Федерации</t>
  </si>
  <si>
    <t xml:space="preserve">2 02 10000 00 0000 150 </t>
  </si>
  <si>
    <t xml:space="preserve">Дотации на выравнивание бюджетной обеспеченности муниципальных районов (муниципальных округов, городских округов)</t>
  </si>
  <si>
    <t xml:space="preserve">2 02 15001 00 0000 150 </t>
  </si>
  <si>
    <t xml:space="preserve">Дотации бюджетам муниципальных районов на выравнивание бюджетной обеспеченности из бюджета субъекта Российской Федерации</t>
  </si>
  <si>
    <t xml:space="preserve">2 02 15001 05 0000 150 </t>
  </si>
  <si>
    <t xml:space="preserve">Дотации бюджетам на поддержку мер по обеспечению сбалансированности местных бюджетов</t>
  </si>
  <si>
    <t xml:space="preserve">2 02 15002 00 0000 150 </t>
  </si>
  <si>
    <t xml:space="preserve">Дотации бюджетам муниципальных районов на поддержку мер по обеспечению сбалансированности местных бюджетов</t>
  </si>
  <si>
    <t xml:space="preserve">2 02 15002 05 0000 150 </t>
  </si>
  <si>
    <t xml:space="preserve">Субсидии бюджетам бюджетной системы Российской Федерации (межбюджетные субсидии)</t>
  </si>
  <si>
    <t xml:space="preserve">2 02 20000 00 0000 150 </t>
  </si>
  <si>
    <t xml:space="preserve">Субсидии бюджетам муниципальных образований (включая муниципальные районы, муниципальные и городский округа, городские и сельские поселения) на государственную поддержку организаций, входящих в систему спортивной подготовки</t>
  </si>
  <si>
    <t xml:space="preserve">2 02 25081 00 0000 150 </t>
  </si>
  <si>
    <t xml:space="preserve">Субсидии бюджетам муниципальных образований (включая муниципальные районы), на государственную поддержку организаций, входящих в систему спортивной подготовки</t>
  </si>
  <si>
    <t xml:space="preserve">2 02 25081 05 0000 150 </t>
  </si>
  <si>
    <t xml:space="preserve">Субсидии бюджетам муниципальных образований на реализацию мероприятий по обеспечению жильем молодых семей</t>
  </si>
  <si>
    <t xml:space="preserve">2 02 25497 00 0000 150 </t>
  </si>
  <si>
    <t xml:space="preserve">2 02 25497 05 0000 150 </t>
  </si>
  <si>
    <t xml:space="preserve">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</si>
  <si>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 xml:space="preserve">2 02 25750 00 0000 150</t>
  </si>
  <si>
    <t xml:space="preserve">Прочие субсидии</t>
  </si>
  <si>
    <t xml:space="preserve">2 02 29999 00 0000 150 </t>
  </si>
  <si>
    <t xml:space="preserve">Прочие субсидии бюджетам муниципальных районов</t>
  </si>
  <si>
    <t xml:space="preserve">2 02 29999 05 0000 150 </t>
  </si>
  <si>
    <t xml:space="preserve">Субвенции бюджетам бюджетной системы Российской Федерации</t>
  </si>
  <si>
    <t xml:space="preserve">2 02 30000 00 0000 150 </t>
  </si>
  <si>
    <t xml:space="preserve">Субвенция бюджетам на финансовое обеспечение государственных полномочий Амурской области по расчету и предоставлению дотаций на выранивание бюджетной обеспеченности поселений бюджетам городских и сельских поселений</t>
  </si>
  <si>
    <t xml:space="preserve">2 02 30024 00 0000 150 </t>
  </si>
  <si>
    <t xml:space="preserve">Субвенция бюджетам муницпальных районов области на финансовое обеспечение государственных полномочий Амурской области по расчету и предоставлению дотаций на выранивание бюджетной обеспеченности поселений бюджетам городских и сельских поселений</t>
  </si>
  <si>
    <t xml:space="preserve">2 02 30024 05 0000 150 </t>
  </si>
  <si>
    <t xml:space="preserve">Субвенции бюджетам муниципальных районов, муниципальных и городских округов области на 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 и в приемных семьях, а также вознаграждения приемным родителям (родителю)</t>
  </si>
  <si>
    <t xml:space="preserve">2 02 30027 00 0000 150 </t>
  </si>
  <si>
    <t xml:space="preserve">Субвенции бюджетам муниципальных районов на 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 и в приемных семьях, а также вознаграждения приемным родителям (родителю)</t>
  </si>
  <si>
    <t xml:space="preserve">2 02 30027 05 0000 150 </t>
  </si>
  <si>
    <t xml:space="preserve">Субвенции бюджетам муниципальных районов, муниципальных и городских округов области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</si>
  <si>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 xml:space="preserve">2 02 30029 00 0000 150 </t>
  </si>
  <si>
    <t xml:space="preserve">Субвенции бюджетам муниципальных районов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</si>
  <si>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 xml:space="preserve">2 02 30029 05 0000 150 </t>
  </si>
  <si>
    <t xml:space="preserve">Субвенции бюджетам муниципальных районов, муниципальных и городских округов области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</si>
  <si>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2 02 35082 00 0000 150 </t>
  </si>
  <si>
    <t xml:space="preserve">Субвенции бюджетам муниципальных районов области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</si>
  <si>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2 02 35082 05 0000 150 </t>
  </si>
  <si>
    <t xml:space="preserve">Субвенции бюджетам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</si>
  <si>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</si>
  <si>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 xml:space="preserve">Субвенции бюджетам муниципальных районов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</si>
  <si>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</si>
  <si>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 xml:space="preserve">Субвенции местным бюджетам на финансовое обеспечение государственного полномочия Амурской областипо выплате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</si>
  <si>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2 02 35303 00 0000 150 </t>
  </si>
  <si>
    <t xml:space="preserve">2 02 35303 05 0000 150 </t>
  </si>
  <si>
    <t xml:space="preserve">Субвенции местным бюджетам на финансовое обеспечение государственных полномочий Амурской области по организации бесплатного горячего питания обучающихся в муниципальных образовательных организациях, расположенных на территории Амурской области получающих начальное общее образование в государственных и муниципальных образовательных организациях</t>
  </si>
  <si>
    <t xml:space="preserve">2 02 35304 00 0000 150 </t>
  </si>
  <si>
    <t xml:space="preserve">2 02 35304 05 0000 150 </t>
  </si>
  <si>
    <t xml:space="preserve">Прочие субвенции</t>
  </si>
  <si>
    <t xml:space="preserve">2 02 39999 00 0000 150 </t>
  </si>
  <si>
    <t xml:space="preserve">Прочие субвенции бюджетам муниципальных районов</t>
  </si>
  <si>
    <t xml:space="preserve">2 02 39999 05 0000 150 </t>
  </si>
  <si>
    <t xml:space="preserve">Иные межбюджетные трансферты</t>
  </si>
  <si>
    <t xml:space="preserve">2 02 40000 00 0000 150 </t>
  </si>
  <si>
    <t xml:space="preserve">Межбюджетные трансферты, передаваемые бюджетам муниципальных образований Амурской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</si>
  <si>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2 02 45179 00 0000 150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</si>
  <si>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</si>
  <si>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</si>
  <si>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</si>
  <si>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2 02 40014 00 0000 150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</si>
  <si>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</si>
  <si>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2 02 40014 05 0000 150</t>
  </si>
  <si>
    <t xml:space="preserve">Прочие безвозмездные поступления</t>
  </si>
  <si>
    <t xml:space="preserve"> 2 07 00000 00 0000 000</t>
  </si>
  <si>
    <t xml:space="preserve">Прочие безвозмездные поступления в бюджеты муниципальных районов</t>
  </si>
  <si>
    <t xml:space="preserve"> 2 07 05000 05 0000 150</t>
  </si>
  <si>
    <t xml:space="preserve"> 2 07 05030 05 0000 150</t>
  </si>
  <si>
    <t xml:space="preserve">ВОЗВРАТ ОСТАТКОВ СУБСИДИЙ, СУБВЕНЦИЙ И ИНЫХ МЕЖБЮДЖЕТНЫХ ТРАНСФЕРТОВ, ИМЕЮЩИХ ЦЕЛЕВОЕ НАЗНАЧЕНИЕ ПРОШЛЫХ ЛЕТ</t>
  </si>
  <si>
    <t xml:space="preserve">001 2 19 00000 00 0000 000</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</si>
  <si>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</si>
  <si>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001 2 19 00000 05 0000 150</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</si>
  <si>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</si>
  <si>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001 2 19 60010 05 0000 150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</si>
</sst>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 ##0.00"/>
    <numFmt numFmtId="161" formatCode="?"/>
  </numFmts>
  <fonts count="6">
    <font>
      <sz val="11.000000"/>
      <color theme="1"/>
      <name val="Calibri"/>
      <scheme val="minor"/>
    </font>
    <font>
      <sz val="12.000000"/>
      <name val="Times New Roman"/>
    </font>
    <font>
      <b/>
      <sz val="14.000000"/>
      <name val="Times New Roman"/>
    </font>
    <font>
      <sz val="14.000000"/>
      <name val="Times New Roman"/>
    </font>
    <font>
      <b/>
      <sz val="12.000000"/>
      <name val="Times New Roman"/>
    </font>
    <font>
      <sz val="10.000000"/>
      <name val="Arial Cyr"/>
    </font>
  </fonts>
  <fills count="2">
    <fill>
      <patternFill patternType="none"/>
    </fill>
    <fill>
      <patternFill patternType="gray125"/>
    </fill>
  </fills>
  <borders count="12">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none"/>
      <diagonal style="none"/>
    </border>
    <border>
      <left style="thin">
        <color auto="1"/>
      </left>
      <right style="medium">
        <color auto="1"/>
      </right>
      <top style="none"/>
      <bottom style="none"/>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s>
  <cellStyleXfs count="1">
    <xf fontId="0" fillId="0" borderId="0" numFmtId="0" applyNumberFormat="1" applyFont="1" applyFill="1" applyBorder="1"/>
  </cellStyleXfs>
  <cellXfs count="42">
    <xf fontId="0" fillId="0" borderId="0" numFmtId="0" xfId="0"/>
    <xf fontId="1" fillId="0" borderId="0" numFmtId="49" xfId="0" applyNumberFormat="1" applyFont="1"/>
    <xf fontId="1" fillId="0" borderId="0" numFmtId="160" xfId="0" applyNumberFormat="1" applyFont="1"/>
    <xf fontId="1" fillId="0" borderId="0" numFmtId="160" xfId="0" applyNumberFormat="1" applyFont="1" applyAlignment="1">
      <alignment horizontal="left"/>
    </xf>
    <xf fontId="2" fillId="0" borderId="0" numFmtId="0" xfId="0" applyFont="1" applyAlignment="1">
      <alignment horizontal="center" vertical="center" wrapText="1"/>
    </xf>
    <xf fontId="3" fillId="0" borderId="0" numFmtId="0" xfId="0" applyFont="1" applyAlignment="1">
      <alignment horizontal="right" vertical="center"/>
    </xf>
    <xf fontId="4" fillId="0" borderId="1" numFmtId="49" xfId="0" applyNumberFormat="1" applyFont="1" applyBorder="1" applyAlignment="1">
      <alignment horizontal="center" vertical="center" wrapText="1"/>
    </xf>
    <xf fontId="4" fillId="0" borderId="2" numFmtId="0" xfId="0" applyFont="1" applyBorder="1" applyAlignment="1">
      <alignment horizontal="center" vertical="center" wrapText="1"/>
    </xf>
    <xf fontId="4" fillId="0" borderId="3" numFmtId="0" xfId="0" applyFont="1" applyBorder="1" applyAlignment="1">
      <alignment horizontal="center" vertical="center" wrapText="1"/>
    </xf>
    <xf fontId="4" fillId="0" borderId="1" numFmtId="0" xfId="0" applyFont="1" applyBorder="1" applyAlignment="1">
      <alignment horizontal="center" vertical="center" wrapText="1"/>
    </xf>
    <xf fontId="4" fillId="0" borderId="4" numFmtId="0" xfId="0" applyFont="1" applyBorder="1" applyAlignment="1">
      <alignment horizontal="center" vertical="center" wrapText="1"/>
    </xf>
    <xf fontId="4" fillId="0" borderId="5" numFmtId="0" xfId="0" applyFont="1" applyBorder="1" applyAlignment="1">
      <alignment horizontal="center" vertical="center" wrapText="1"/>
    </xf>
    <xf fontId="2" fillId="0" borderId="1" numFmtId="49" xfId="0" applyNumberFormat="1" applyFont="1" applyBorder="1" applyAlignment="1">
      <alignment horizontal="center" vertical="center"/>
    </xf>
    <xf fontId="2" fillId="0" borderId="1" numFmtId="161" xfId="0" applyNumberFormat="1" applyFont="1" applyBorder="1" applyAlignment="1">
      <alignment horizontal="justify" vertical="center" wrapText="1"/>
    </xf>
    <xf fontId="2" fillId="0" borderId="1" numFmtId="49" xfId="0" applyNumberFormat="1" applyFont="1" applyBorder="1" applyAlignment="1">
      <alignment horizontal="center" vertical="center" wrapText="1"/>
    </xf>
    <xf fontId="2" fillId="0" borderId="1" numFmtId="160" xfId="0" applyNumberFormat="1" applyFont="1" applyBorder="1" applyAlignment="1">
      <alignment horizontal="right"/>
    </xf>
    <xf fontId="5" fillId="0" borderId="1" numFmtId="0" xfId="0" applyFont="1" applyBorder="1"/>
    <xf fontId="2" fillId="0" borderId="1" numFmtId="4" xfId="0" applyNumberFormat="1" applyFont="1" applyBorder="1" applyAlignment="1">
      <alignment horizontal="right" wrapText="1"/>
    </xf>
    <xf fontId="4" fillId="0" borderId="1" numFmtId="161" xfId="0" applyNumberFormat="1" applyFont="1" applyBorder="1" applyAlignment="1">
      <alignment horizontal="justify" vertical="center" wrapText="1"/>
    </xf>
    <xf fontId="4" fillId="0" borderId="1" numFmtId="4" xfId="0" applyNumberFormat="1" applyFont="1" applyBorder="1" applyAlignment="1">
      <alignment horizontal="right" wrapText="1"/>
    </xf>
    <xf fontId="1" fillId="0" borderId="1" numFmtId="161" xfId="0" applyNumberFormat="1" applyFont="1" applyBorder="1" applyAlignment="1">
      <alignment horizontal="justify" vertical="center" wrapText="1"/>
    </xf>
    <xf fontId="1" fillId="0" borderId="1" numFmtId="49" xfId="0" applyNumberFormat="1" applyFont="1" applyBorder="1" applyAlignment="1">
      <alignment horizontal="center" vertical="center" wrapText="1"/>
    </xf>
    <xf fontId="1" fillId="0" borderId="1" numFmtId="4" xfId="0" applyNumberFormat="1" applyFont="1" applyBorder="1" applyAlignment="1">
      <alignment horizontal="right" wrapText="1"/>
    </xf>
    <xf fontId="1" fillId="0" borderId="6" numFmtId="160" xfId="0" applyNumberFormat="1" applyFont="1" applyBorder="1" applyAlignment="1">
      <alignment horizontal="right" wrapText="1"/>
    </xf>
    <xf fontId="1" fillId="0" borderId="7" numFmtId="160" xfId="0" applyNumberFormat="1" applyFont="1" applyBorder="1" applyAlignment="1">
      <alignment horizontal="right" wrapText="1"/>
    </xf>
    <xf fontId="1" fillId="0" borderId="0" numFmtId="160" xfId="0" applyNumberFormat="1" applyFont="1" applyAlignment="1">
      <alignment horizontal="right" wrapText="1"/>
    </xf>
    <xf fontId="1" fillId="0" borderId="8" numFmtId="49" xfId="0" applyNumberFormat="1" applyFont="1" applyBorder="1" applyAlignment="1">
      <alignment horizontal="left" wrapText="1"/>
    </xf>
    <xf fontId="1" fillId="0" borderId="9" numFmtId="49" xfId="0" applyNumberFormat="1" applyFont="1" applyBorder="1" applyAlignment="1">
      <alignment horizontal="center"/>
    </xf>
    <xf fontId="1" fillId="0" borderId="1" numFmtId="49" xfId="0" applyNumberFormat="1" applyFont="1" applyBorder="1" applyAlignment="1">
      <alignment horizontal="left" wrapText="1"/>
    </xf>
    <xf fontId="1" fillId="0" borderId="10" numFmtId="49" xfId="0" applyNumberFormat="1" applyFont="1" applyBorder="1" applyAlignment="1">
      <alignment horizontal="center"/>
    </xf>
    <xf fontId="4" fillId="0" borderId="1" numFmtId="0" xfId="0" applyFont="1" applyBorder="1"/>
    <xf fontId="4" fillId="0" borderId="1" numFmtId="0" xfId="0" applyFont="1" applyBorder="1" applyAlignment="1">
      <alignment horizontal="center"/>
    </xf>
    <xf fontId="4" fillId="0" borderId="1" numFmtId="4" xfId="0" applyNumberFormat="1" applyFont="1" applyBorder="1"/>
    <xf fontId="1" fillId="0" borderId="1" numFmtId="0" xfId="0" applyFont="1" applyBorder="1"/>
    <xf fontId="1" fillId="0" borderId="1" numFmtId="0" xfId="0" applyFont="1" applyBorder="1" applyAlignment="1">
      <alignment horizontal="center"/>
    </xf>
    <xf fontId="1" fillId="0" borderId="1" numFmtId="4" xfId="0" applyNumberFormat="1" applyFont="1" applyBorder="1"/>
    <xf fontId="1" fillId="0" borderId="6" numFmtId="0" xfId="0" applyFont="1" applyBorder="1"/>
    <xf fontId="4" fillId="0" borderId="11" numFmtId="0" xfId="0" applyFont="1" applyBorder="1" applyAlignment="1">
      <alignment horizontal="left" vertical="top" wrapText="1"/>
    </xf>
    <xf fontId="1" fillId="0" borderId="1" numFmtId="0" xfId="0" applyFont="1" applyBorder="1" applyAlignment="1">
      <alignment horizontal="center" wrapText="1"/>
    </xf>
    <xf fontId="0" fillId="0" borderId="1" numFmtId="4" xfId="0" applyNumberFormat="1" applyBorder="1"/>
    <xf fontId="1" fillId="0" borderId="1" numFmtId="49" xfId="0" applyNumberFormat="1" applyFont="1" applyBorder="1" applyAlignment="1">
      <alignment horizontal="center"/>
    </xf>
    <xf fontId="1" fillId="0" borderId="3"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C17" activeCellId="0" sqref="C17"/>
    </sheetView>
  </sheetViews>
  <sheetFormatPr defaultColWidth="9" defaultRowHeight="18" customHeight="1"/>
  <cols>
    <col customWidth="1" min="1" max="1" width="80.7109375"/>
    <col customWidth="1" min="2" max="2" width="40.7109375"/>
    <col customWidth="1" min="3" max="3" width="22.85546875"/>
    <col customWidth="1" min="4" max="4" width="23"/>
    <col customWidth="1" min="5" max="5" width="22.140625"/>
    <col customWidth="1" hidden="1" min="6" max="6" width="21.140625"/>
    <col customWidth="1" hidden="1" min="7" max="9" width="9"/>
    <col customWidth="1" min="10" max="10" width="11.42578125"/>
  </cols>
  <sheetData>
    <row r="1" ht="18" customHeight="1">
      <c r="D1" s="1" t="s">
        <v>0</v>
      </c>
      <c r="E1" s="1"/>
    </row>
    <row r="2" ht="18" customHeight="1">
      <c r="D2" s="2" t="s">
        <v>1</v>
      </c>
      <c r="E2" s="2"/>
    </row>
    <row r="3" ht="18" customHeight="1">
      <c r="D3" s="3" t="s">
        <v>2</v>
      </c>
      <c r="E3" s="3"/>
    </row>
    <row r="4" ht="18" customHeight="1">
      <c r="D4" s="2" t="s">
        <v>3</v>
      </c>
      <c r="E4" s="2"/>
    </row>
    <row r="5" ht="18" customHeight="1">
      <c r="D5" s="2"/>
      <c r="E5" s="2"/>
    </row>
    <row r="6" ht="18" customHeight="1">
      <c r="D6" s="2" t="s">
        <v>4</v>
      </c>
      <c r="E6" s="2"/>
    </row>
    <row r="7" ht="18" customHeight="1">
      <c r="D7" s="2" t="s">
        <v>5</v>
      </c>
      <c r="E7" s="2"/>
    </row>
    <row r="8" ht="18" customHeight="1">
      <c r="D8" s="2" t="s">
        <v>6</v>
      </c>
      <c r="E8" s="2"/>
    </row>
    <row r="9" ht="18" customHeight="1">
      <c r="D9" s="2" t="s">
        <v>7</v>
      </c>
      <c r="E9" s="2"/>
    </row>
    <row r="10" ht="39" customHeight="1">
      <c r="A10" s="4" t="s">
        <v>8</v>
      </c>
      <c r="B10" s="4"/>
      <c r="C10" s="4"/>
      <c r="D10" s="4"/>
      <c r="E10" s="4"/>
    </row>
    <row r="11" ht="15"/>
    <row r="12" ht="18" customHeight="1">
      <c r="B12" s="5"/>
      <c r="E12" s="5" t="s">
        <v>9</v>
      </c>
    </row>
    <row r="13" ht="15" customHeight="1">
      <c r="A13" s="6" t="s">
        <v>10</v>
      </c>
      <c r="B13" s="6" t="s">
        <v>11</v>
      </c>
      <c r="C13" s="6" t="s">
        <v>12</v>
      </c>
      <c r="D13" s="7" t="s">
        <v>13</v>
      </c>
      <c r="E13" s="8"/>
    </row>
    <row r="14" ht="15" customHeight="1">
      <c r="A14" s="6"/>
      <c r="B14" s="6"/>
      <c r="C14" s="9"/>
      <c r="D14" s="10" t="s">
        <v>14</v>
      </c>
      <c r="E14" s="10" t="s">
        <v>15</v>
      </c>
    </row>
    <row r="15" ht="15" customHeight="1">
      <c r="A15" s="6"/>
      <c r="B15" s="6"/>
      <c r="C15" s="9"/>
      <c r="D15" s="11"/>
      <c r="E15" s="11"/>
    </row>
    <row r="16" ht="18.75" hidden="1">
      <c r="A16" s="12" t="s">
        <v>16</v>
      </c>
      <c r="B16" s="12" t="s">
        <v>17</v>
      </c>
      <c r="C16" s="12" t="s">
        <v>18</v>
      </c>
      <c r="D16" s="12" t="s">
        <v>19</v>
      </c>
      <c r="E16" s="12" t="s">
        <v>20</v>
      </c>
    </row>
    <row r="17" ht="18.75">
      <c r="A17" s="13" t="s">
        <v>21</v>
      </c>
      <c r="B17" s="14"/>
      <c r="C17" s="15"/>
      <c r="D17" s="15"/>
      <c r="E17" s="16"/>
    </row>
    <row r="18" ht="33.75" customHeight="1">
      <c r="A18" s="13" t="s">
        <v>22</v>
      </c>
      <c r="B18" s="14" t="s">
        <v>23</v>
      </c>
      <c r="C18" s="17">
        <f>C19+C55+C58</f>
        <v>558598932.77999997</v>
      </c>
      <c r="D18" s="17">
        <f>D19+D55+D58</f>
        <v>596432051.75999999</v>
      </c>
      <c r="E18" s="17">
        <f>E19+E55+E58</f>
        <v>513263268.69</v>
      </c>
    </row>
    <row r="19" ht="30">
      <c r="A19" s="18" t="s">
        <v>24</v>
      </c>
      <c r="B19" s="6" t="s">
        <v>25</v>
      </c>
      <c r="C19" s="19">
        <f>C25+C33+C50+C20+D26</f>
        <v>555752928.85000002</v>
      </c>
      <c r="D19" s="19">
        <f>D25+D33+D50+D20</f>
        <v>596432051.75999999</v>
      </c>
      <c r="E19" s="19">
        <f>E25+E33+E50+E20</f>
        <v>513263268.69</v>
      </c>
    </row>
    <row r="20" ht="15.75">
      <c r="A20" s="20" t="s">
        <v>26</v>
      </c>
      <c r="B20" s="21" t="s">
        <v>27</v>
      </c>
      <c r="C20" s="22">
        <f>C21+C23</f>
        <v>251782272</v>
      </c>
      <c r="D20" s="22">
        <v>212124000</v>
      </c>
      <c r="E20" s="22">
        <v>215766500</v>
      </c>
    </row>
    <row r="21" ht="30">
      <c r="A21" s="20" t="s">
        <v>28</v>
      </c>
      <c r="B21" s="21" t="s">
        <v>29</v>
      </c>
      <c r="C21" s="22">
        <v>144506800</v>
      </c>
      <c r="D21" s="22">
        <v>140743900</v>
      </c>
      <c r="E21" s="22">
        <v>89169400</v>
      </c>
    </row>
    <row r="22" ht="30">
      <c r="A22" s="20" t="s">
        <v>30</v>
      </c>
      <c r="B22" s="21" t="s">
        <v>31</v>
      </c>
      <c r="C22" s="22">
        <v>144506800</v>
      </c>
      <c r="D22" s="22">
        <v>140743900</v>
      </c>
      <c r="E22" s="22">
        <v>89169400</v>
      </c>
    </row>
    <row r="23" ht="30">
      <c r="A23" s="20" t="s">
        <v>32</v>
      </c>
      <c r="B23" s="21" t="s">
        <v>33</v>
      </c>
      <c r="C23" s="22">
        <f>C24</f>
        <v>107275472</v>
      </c>
      <c r="D23" s="22">
        <v>71380100</v>
      </c>
      <c r="E23" s="22">
        <v>126597100</v>
      </c>
    </row>
    <row r="24" ht="30">
      <c r="A24" s="20" t="s">
        <v>34</v>
      </c>
      <c r="B24" s="21" t="s">
        <v>35</v>
      </c>
      <c r="C24" s="22">
        <v>107275472</v>
      </c>
      <c r="D24" s="22">
        <v>71380100</v>
      </c>
      <c r="E24" s="22">
        <v>126597100</v>
      </c>
    </row>
    <row r="25" ht="30">
      <c r="A25" s="20" t="s">
        <v>36</v>
      </c>
      <c r="B25" s="21" t="s">
        <v>37</v>
      </c>
      <c r="C25" s="22">
        <v>28831681.32</v>
      </c>
      <c r="D25" s="22">
        <f>D28+D30+D31</f>
        <v>89985839.129999995</v>
      </c>
      <c r="E25" s="22">
        <f>E31+E28</f>
        <v>16581585.01</v>
      </c>
      <c r="F25" s="23"/>
      <c r="H25" s="24"/>
    </row>
    <row r="26" ht="60">
      <c r="A26" s="20" t="s">
        <v>38</v>
      </c>
      <c r="B26" s="21" t="s">
        <v>39</v>
      </c>
      <c r="C26" s="22">
        <v>57900</v>
      </c>
      <c r="D26" s="22">
        <v>0</v>
      </c>
      <c r="E26" s="22">
        <v>0</v>
      </c>
      <c r="G26" s="24"/>
      <c r="H26" s="24"/>
    </row>
    <row r="27" ht="45">
      <c r="A27" s="20" t="s">
        <v>40</v>
      </c>
      <c r="B27" s="21" t="s">
        <v>41</v>
      </c>
      <c r="C27" s="22">
        <v>0</v>
      </c>
      <c r="D27" s="22">
        <v>0</v>
      </c>
      <c r="E27" s="22">
        <v>0</v>
      </c>
    </row>
    <row r="28" ht="30">
      <c r="A28" s="20" t="s">
        <v>42</v>
      </c>
      <c r="B28" s="21" t="s">
        <v>43</v>
      </c>
      <c r="C28" s="22">
        <f>C29</f>
        <v>1127377.1499999999</v>
      </c>
      <c r="D28" s="22">
        <f>D29</f>
        <v>585196.57999999996</v>
      </c>
      <c r="E28" s="22">
        <f>E29</f>
        <v>588266.94999999995</v>
      </c>
    </row>
    <row r="29" ht="30">
      <c r="A29" s="20" t="s">
        <v>42</v>
      </c>
      <c r="B29" s="21" t="s">
        <v>44</v>
      </c>
      <c r="C29" s="22">
        <v>1127377.1499999999</v>
      </c>
      <c r="D29" s="22">
        <v>585196.57999999996</v>
      </c>
      <c r="E29" s="22">
        <v>588266.94999999995</v>
      </c>
      <c r="F29" s="23"/>
    </row>
    <row r="30" ht="45">
      <c r="A30" s="20" t="s">
        <v>45</v>
      </c>
      <c r="B30" s="21" t="s">
        <v>46</v>
      </c>
      <c r="C30" s="22"/>
      <c r="D30" s="22">
        <v>73407125</v>
      </c>
      <c r="E30" s="22"/>
      <c r="F30" s="25"/>
    </row>
    <row r="31" ht="15.75">
      <c r="A31" s="20" t="s">
        <v>47</v>
      </c>
      <c r="B31" s="21" t="s">
        <v>48</v>
      </c>
      <c r="C31" s="22">
        <v>27919700</v>
      </c>
      <c r="D31" s="22">
        <f>D32</f>
        <v>15993517.550000001</v>
      </c>
      <c r="E31" s="22">
        <f>E32</f>
        <v>15993318.060000001</v>
      </c>
    </row>
    <row r="32" ht="15.75">
      <c r="A32" s="20" t="s">
        <v>49</v>
      </c>
      <c r="B32" s="21" t="s">
        <v>50</v>
      </c>
      <c r="C32" s="22">
        <v>27919700</v>
      </c>
      <c r="D32" s="22">
        <v>15993517.550000001</v>
      </c>
      <c r="E32" s="22">
        <v>15993318.060000001</v>
      </c>
    </row>
    <row r="33" ht="15.75">
      <c r="A33" s="20" t="s">
        <v>51</v>
      </c>
      <c r="B33" s="21" t="s">
        <v>52</v>
      </c>
      <c r="C33" s="22">
        <v>270671527.60000002</v>
      </c>
      <c r="D33" s="22">
        <v>290626912.63</v>
      </c>
      <c r="E33" s="22">
        <v>280915183.68000001</v>
      </c>
      <c r="F33" s="23"/>
      <c r="H33" s="24"/>
      <c r="I33" s="24"/>
    </row>
    <row r="34" ht="60">
      <c r="A34" s="20" t="s">
        <v>53</v>
      </c>
      <c r="B34" s="21" t="s">
        <v>54</v>
      </c>
      <c r="C34" s="22">
        <v>4476700</v>
      </c>
      <c r="D34" s="22">
        <v>4649500</v>
      </c>
      <c r="E34" s="22">
        <v>4195500</v>
      </c>
    </row>
    <row r="35" ht="60">
      <c r="A35" s="20" t="s">
        <v>55</v>
      </c>
      <c r="B35" s="21" t="s">
        <v>56</v>
      </c>
      <c r="C35" s="22">
        <v>37070</v>
      </c>
      <c r="D35" s="22">
        <v>4649500</v>
      </c>
      <c r="E35" s="22">
        <v>4195500</v>
      </c>
    </row>
    <row r="36" ht="75">
      <c r="A36" s="20" t="s">
        <v>57</v>
      </c>
      <c r="B36" s="21" t="s">
        <v>58</v>
      </c>
      <c r="C36" s="22">
        <f>C37</f>
        <v>5565188.9100000001</v>
      </c>
      <c r="D36" s="22">
        <v>5796500</v>
      </c>
      <c r="E36" s="22">
        <v>5796500</v>
      </c>
    </row>
    <row r="37" ht="60">
      <c r="A37" s="20" t="s">
        <v>59</v>
      </c>
      <c r="B37" s="21" t="s">
        <v>60</v>
      </c>
      <c r="C37" s="22">
        <v>5565188.9100000001</v>
      </c>
      <c r="D37" s="22">
        <v>5796500</v>
      </c>
      <c r="E37" s="22">
        <v>5796500</v>
      </c>
      <c r="F37" s="23"/>
    </row>
    <row r="38" ht="75">
      <c r="A38" s="20" t="s">
        <v>61</v>
      </c>
      <c r="B38" s="21" t="s">
        <v>62</v>
      </c>
      <c r="C38" s="22">
        <f>C39</f>
        <v>5573551.1900000004</v>
      </c>
      <c r="D38" s="22">
        <v>5396000</v>
      </c>
      <c r="E38" s="22">
        <v>5419700</v>
      </c>
    </row>
    <row r="39" ht="60">
      <c r="A39" s="20" t="s">
        <v>63</v>
      </c>
      <c r="B39" s="21" t="s">
        <v>64</v>
      </c>
      <c r="C39" s="22">
        <v>5573551.1900000004</v>
      </c>
      <c r="D39" s="22">
        <v>5396000</v>
      </c>
      <c r="E39" s="22">
        <v>5419700</v>
      </c>
      <c r="F39" s="23"/>
    </row>
    <row r="40" ht="75">
      <c r="A40" s="20" t="s">
        <v>65</v>
      </c>
      <c r="B40" s="21" t="s">
        <v>66</v>
      </c>
      <c r="C40" s="22">
        <f>C41</f>
        <v>1234728</v>
      </c>
      <c r="D40" s="22">
        <v>3704200</v>
      </c>
      <c r="E40" s="22">
        <v>1234700</v>
      </c>
      <c r="F40" s="23"/>
    </row>
    <row r="41" ht="60">
      <c r="A41" s="20" t="s">
        <v>67</v>
      </c>
      <c r="B41" s="21" t="s">
        <v>68</v>
      </c>
      <c r="C41" s="22">
        <v>1234728</v>
      </c>
      <c r="D41" s="22">
        <v>3704200</v>
      </c>
      <c r="E41" s="22">
        <v>1234700</v>
      </c>
    </row>
    <row r="42" ht="60">
      <c r="A42" s="20" t="s">
        <v>69</v>
      </c>
      <c r="B42" s="21" t="s">
        <v>70</v>
      </c>
      <c r="C42" s="22">
        <f>C43</f>
        <v>11188</v>
      </c>
      <c r="D42" s="22">
        <v>3700</v>
      </c>
      <c r="E42" s="22">
        <v>0</v>
      </c>
    </row>
    <row r="43" ht="60">
      <c r="A43" s="20" t="s">
        <v>71</v>
      </c>
      <c r="B43" s="21" t="s">
        <v>72</v>
      </c>
      <c r="C43" s="22">
        <v>11188</v>
      </c>
      <c r="D43" s="22">
        <v>3700</v>
      </c>
      <c r="E43" s="22">
        <v>0</v>
      </c>
      <c r="F43" s="23"/>
    </row>
    <row r="44" ht="105">
      <c r="A44" s="20" t="s">
        <v>73</v>
      </c>
      <c r="B44" s="21" t="s">
        <v>74</v>
      </c>
      <c r="C44" s="22">
        <v>14012900</v>
      </c>
      <c r="D44" s="22">
        <v>14012900</v>
      </c>
      <c r="E44" s="22">
        <v>0</v>
      </c>
    </row>
    <row r="45" ht="105">
      <c r="A45" s="20" t="s">
        <v>73</v>
      </c>
      <c r="B45" s="21" t="s">
        <v>75</v>
      </c>
      <c r="C45" s="22">
        <v>14012900</v>
      </c>
      <c r="D45" s="22">
        <v>14012900</v>
      </c>
      <c r="E45" s="22">
        <v>0</v>
      </c>
      <c r="F45" s="23"/>
    </row>
    <row r="46" ht="75">
      <c r="A46" s="20" t="s">
        <v>76</v>
      </c>
      <c r="B46" s="21" t="s">
        <v>77</v>
      </c>
      <c r="C46" s="22">
        <f>C47</f>
        <v>7073200</v>
      </c>
      <c r="D46" s="22">
        <f>D47</f>
        <v>7715800</v>
      </c>
      <c r="E46" s="22">
        <f>E47</f>
        <v>0</v>
      </c>
    </row>
    <row r="47" ht="75">
      <c r="A47" s="20" t="s">
        <v>76</v>
      </c>
      <c r="B47" s="21" t="s">
        <v>78</v>
      </c>
      <c r="C47" s="22">
        <v>7073200</v>
      </c>
      <c r="D47" s="22">
        <v>7715800</v>
      </c>
      <c r="E47" s="22"/>
    </row>
    <row r="48" ht="15.75">
      <c r="A48" s="20" t="s">
        <v>79</v>
      </c>
      <c r="B48" s="21" t="s">
        <v>80</v>
      </c>
      <c r="C48" s="22">
        <f>C49</f>
        <v>233730041.5</v>
      </c>
      <c r="D48" s="22">
        <f>D49</f>
        <v>249348312.63</v>
      </c>
      <c r="E48" s="22">
        <f>E49</f>
        <v>264268783.68000001</v>
      </c>
    </row>
    <row r="49" ht="15.75">
      <c r="A49" s="20" t="s">
        <v>81</v>
      </c>
      <c r="B49" s="21" t="s">
        <v>82</v>
      </c>
      <c r="C49" s="22">
        <v>233730041.5</v>
      </c>
      <c r="D49" s="22">
        <v>249348312.63</v>
      </c>
      <c r="E49" s="22">
        <v>264268783.68000001</v>
      </c>
    </row>
    <row r="50" ht="15.75">
      <c r="A50" s="20" t="s">
        <v>83</v>
      </c>
      <c r="B50" s="21" t="s">
        <v>84</v>
      </c>
      <c r="C50" s="22">
        <f>C51+C53</f>
        <v>4467447.9299999997</v>
      </c>
      <c r="D50" s="22">
        <v>3695300</v>
      </c>
      <c r="E50" s="22">
        <v>0</v>
      </c>
    </row>
    <row r="51" ht="60">
      <c r="A51" s="20" t="s">
        <v>85</v>
      </c>
      <c r="B51" s="21" t="s">
        <v>86</v>
      </c>
      <c r="C51" s="22">
        <f>C52</f>
        <v>3696172.29</v>
      </c>
      <c r="D51" s="22">
        <v>3695300</v>
      </c>
      <c r="E51" s="22">
        <v>0</v>
      </c>
    </row>
    <row r="52" ht="60">
      <c r="A52" s="20" t="s">
        <v>87</v>
      </c>
      <c r="B52" s="21" t="s">
        <v>88</v>
      </c>
      <c r="C52" s="22">
        <v>3696172.29</v>
      </c>
      <c r="D52" s="22">
        <v>3695300</v>
      </c>
      <c r="E52" s="22">
        <v>0</v>
      </c>
      <c r="F52" s="23"/>
    </row>
    <row r="53" ht="45">
      <c r="A53" s="26" t="s">
        <v>89</v>
      </c>
      <c r="B53" s="27" t="s">
        <v>90</v>
      </c>
      <c r="C53" s="22">
        <f>C54</f>
        <v>771275.64000000001</v>
      </c>
      <c r="D53" s="22"/>
      <c r="E53" s="22"/>
      <c r="F53" s="25"/>
    </row>
    <row r="54" ht="45.75" customHeight="1">
      <c r="A54" s="28" t="s">
        <v>91</v>
      </c>
      <c r="B54" s="29" t="s">
        <v>92</v>
      </c>
      <c r="C54" s="22">
        <v>771275.64000000001</v>
      </c>
      <c r="D54" s="22"/>
      <c r="E54" s="22"/>
      <c r="F54" s="25"/>
    </row>
    <row r="55" ht="18" customHeight="1">
      <c r="A55" s="30" t="s">
        <v>93</v>
      </c>
      <c r="B55" s="31" t="s">
        <v>94</v>
      </c>
      <c r="C55" s="32">
        <f t="shared" ref="C55:C59" si="0">C56</f>
        <v>2900000</v>
      </c>
      <c r="D55" s="32">
        <v>0</v>
      </c>
      <c r="E55" s="32">
        <v>0</v>
      </c>
    </row>
    <row r="56" ht="18" customHeight="1">
      <c r="A56" s="33" t="s">
        <v>95</v>
      </c>
      <c r="B56" s="34" t="s">
        <v>96</v>
      </c>
      <c r="C56" s="35">
        <f t="shared" si="0"/>
        <v>2900000</v>
      </c>
      <c r="D56" s="35">
        <v>0</v>
      </c>
      <c r="E56" s="35">
        <v>0</v>
      </c>
    </row>
    <row r="57" ht="18" customHeight="1">
      <c r="A57" s="33" t="s">
        <v>95</v>
      </c>
      <c r="B57" s="34" t="s">
        <v>97</v>
      </c>
      <c r="C57" s="35">
        <v>2900000</v>
      </c>
      <c r="D57" s="35">
        <v>0</v>
      </c>
      <c r="E57" s="35">
        <v>0</v>
      </c>
      <c r="F57" s="36"/>
      <c r="K57">
        <v>200000</v>
      </c>
    </row>
    <row r="58" ht="49.5" customHeight="1">
      <c r="A58" s="37" t="s">
        <v>98</v>
      </c>
      <c r="B58" s="38" t="s">
        <v>99</v>
      </c>
      <c r="C58" s="35">
        <f t="shared" si="0"/>
        <v>-53996.07</v>
      </c>
      <c r="D58" s="39"/>
      <c r="E58" s="39"/>
    </row>
    <row r="59" ht="51" customHeight="1">
      <c r="A59" s="28" t="s">
        <v>100</v>
      </c>
      <c r="B59" s="40" t="s">
        <v>101</v>
      </c>
      <c r="C59" s="35">
        <f t="shared" si="0"/>
        <v>-53996.07</v>
      </c>
      <c r="D59" s="39"/>
      <c r="E59" s="39"/>
    </row>
    <row r="60" ht="47.25" customHeight="1">
      <c r="A60" s="28" t="s">
        <v>102</v>
      </c>
      <c r="B60" s="41" t="s">
        <v>103</v>
      </c>
      <c r="C60" s="35">
        <v>-53996.07</v>
      </c>
      <c r="D60" s="39"/>
      <c r="E60" s="39"/>
    </row>
  </sheetData>
  <mergeCells count="15">
    <mergeCell ref="D1:E1"/>
    <mergeCell ref="D2:E2"/>
    <mergeCell ref="D3:E3"/>
    <mergeCell ref="D4:E4"/>
    <mergeCell ref="D6:E6"/>
    <mergeCell ref="D7:E7"/>
    <mergeCell ref="D8:E8"/>
    <mergeCell ref="D9:E9"/>
    <mergeCell ref="A10:E10"/>
    <mergeCell ref="A13:A15"/>
    <mergeCell ref="B13:B15"/>
    <mergeCell ref="C13:C15"/>
    <mergeCell ref="D13:E13"/>
    <mergeCell ref="D14:D15"/>
    <mergeCell ref="E14:E15"/>
  </mergeCells>
  <printOptions headings="0" gridLines="0"/>
  <pageMargins left="1.1699999999999999" right="0.38999999999999996" top="0.77999999999999992" bottom="0.77999999999999992" header="0" footer="0"/>
  <pageSetup paperSize="9" scale="4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Р7-Офис/2024.1.1.373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revision>3</cp:revision>
  <dcterms:created xsi:type="dcterms:W3CDTF">2023-11-01T00:42:00Z</dcterms:created>
  <dcterms:modified xsi:type="dcterms:W3CDTF">2024-06-27T04:10:07Z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DFB7ACC6D959452AABBDFCF40181C082_13</vt:lpwstr>
  </property>
  <property fmtid="{D5CDD505-2E9C-101B-9397-08002B2CF9AE}" pid="3" name="KSOProductBuildVer">
    <vt:lpwstr>1049-12.2.0.13431</vt:lpwstr>
  </property>
</Properties>
</file>